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<sst xmlns="http://schemas.openxmlformats.org/spreadsheetml/2006/main" count="621" uniqueCount="356">
  <si>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</si>
  <si>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</si>
  <si>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</si>
  <si>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</si>
  <si>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</si>
  <si>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</si>
  <si>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</si>
  <si>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</si>
  <si>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</si>
  <si>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</si>
  <si>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</si>
  <si>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</si>
  <si>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</si>
  <si>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</si>
  <si>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</si>
  <si>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</si>
  <si>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</si>
  <si>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</si>
  <si>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</si>
  <si>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</si>
  <si>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</si>
  <si>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</si>
  <si>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</si>
  <si>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</si>
  <si>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</si>
  <si>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</si>
  <si>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</si>
  <si>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</si>
  <si>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</si>
  <si>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</si>
  <si>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</si>
  <si>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</si>
  <si>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</si>
  <si>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</si>
  <si>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</si>
  <si>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</si>
  <si>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</si>
  <si>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</si>
  <si>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</si>
  <si>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</si>
  <si>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</si>
  <si>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</si>
  <si>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</si>
  <si>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</si>
  <si>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</si>
  <si>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</si>
  <si>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</si>
  <si>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</si>
  <si>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</si>
  <si>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</si>
  <si>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</si>
  <si>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</si>
  <si>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</si>
  <si>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</si>
  <si>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</si>
  <si>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</si>
  <si>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</si>
  <si>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</si>
  <si>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</si>
  <si>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</si>
  <si>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</si>
  <si>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</si>
  <si>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</si>
  <si>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</si>
  <si>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</si>
  <si>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</si>
  <si>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</si>
  <si>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</si>
  <si>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</si>
  <si>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</si>
  <si>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</si>
  <si>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</si>
  <si>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</si>
  <si>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</si>
  <si>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</si>
  <si>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</si>
  <si>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</si>
  <si>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</si>
  <si>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</si>
  <si>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</si>
  <si>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</si>
  <si>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</si>
  <si>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</si>
  <si>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</si>
  <si>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</si>
  <si>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</si>
  <si>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</si>
  <si>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</si>
  <si>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</si>
  <si>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</si>
  <si>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</si>
  <si>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</si>
  <si>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</si>
  <si>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</si>
  <si>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</si>
  <si>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</si>
  <si>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</si>
  <si>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</si>
  <si>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</si>
  <si>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</si>
  <si>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</si>
  <si>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</si>
  <si>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</si>
  <si>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</si>
  <si>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</si>
  <si>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</si>
  <si>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</si>
  <si>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</si>
  <si>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</si>
  <si>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</si>
  <si>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</si>
  <si>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</si>
  <si>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</si>
  <si>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</si>
  <si>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</si>
  <si>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</si>
  <si>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</si>
  <si>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</si>
  <si>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</si>
  <si>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</si>
  <si>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</si>
  <si>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</si>
  <si>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</si>
  <si>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</si>
  <si>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</si>
  <si>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</si>
  <si>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</si>
  <si>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</si>
  <si>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</si>
  <si>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</si>
  <si>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</si>
  <si>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</si>
  <si>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</si>
  <si>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</si>
  <si>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</si>
  <si>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</si>
  <si>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</si>
  <si>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</si>
  <si>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</si>
  <si>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</si>
  <si>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</si>
  <si>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</si>
  <si>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</si>
  <si>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</si>
  <si>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</si>
  <si>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</si>
  <si>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</si>
  <si>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</si>
  <si>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</si>
  <si>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</si>
  <si>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</si>
  <si>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</si>
  <si>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</si>
  <si>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</si>
  <si>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</si>
  <si>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</si>
  <si>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</si>
  <si>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</si>
  <si>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</si>
  <si>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</si>
  <si>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</si>
  <si>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</si>
  <si>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</si>
  <si>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</si>
  <si>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</si>
  <si>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</si>
  <si>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</si>
  <si>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</si>
  <si>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</si>
  <si>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</si>
  <si>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</si>
  <si>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</si>
  <si>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</si>
  <si>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</si>
  <si>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</si>
  <si>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</si>
  <si>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</si>
  <si>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</si>
  <si>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</si>
  <si>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</si>
  <si>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</si>
  <si>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</si>
  <si>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</si>
  <si>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</si>
  <si>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</si>
  <si>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</si>
  <si>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</si>
  <si>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</si>
  <si>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</si>
  <si>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</si>
  <si>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</si>
  <si>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</si>
  <si>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</si>
  <si>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</si>
  <si>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</si>
  <si>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</si>
  <si>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</si>
  <si>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</si>
  <si>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</si>
  <si>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</si>
  <si>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</si>
  <si>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</si>
  <si>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</si>
  <si>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</si>
  <si>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</si>
  <si>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</si>
  <si>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</si>
  <si>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</si>
  <si>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</si>
  <si>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</si>
  <si>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</si>
  <si>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</si>
  <si>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</si>
  <si>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</si>
  <si>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</si>
  <si>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</si>
  <si>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</si>
  <si>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</si>
  <si>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</si>
  <si>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</si>
  <si>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</si>
  <si>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</si>
  <si>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</si>
  <si>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</si>
  <si>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</si>
  <si>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</si>
  <si>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</si>
  <si>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</si>
  <si>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</si>
  <si>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</si>
  <si>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</si>
  <si>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</si>
  <si>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</si>
  <si>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</si>
  <si>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</si>
  <si>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</si>
  <si>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</si>
  <si>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</si>
  <si>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</si>
  <si>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</si>
  <si>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</si>
  <si>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</si>
  <si>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</si>
  <si>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</si>
  <si>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</si>
  <si>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</si>
  <si>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</si>
  <si>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</si>
  <si>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</si>
  <si>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</si>
  <si>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</si>
  <si>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</si>
  <si>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</si>
  <si>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</si>
  <si>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</si>
  <si>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</si>
  <si>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</si>
  <si>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</si>
  <si>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</si>
  <si>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</si>
  <si>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</si>
  <si>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</si>
  <si>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</si>
  <si>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</si>
  <si>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</si>
  <si>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</si>
  <si>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</si>
  <si>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</si>
  <si>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</si>
  <si>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</si>
  <si>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</si>
  <si>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</si>
  <si>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</si>
  <si>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</si>
  <si>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</si>
  <si>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</si>
  <si>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</si>
  <si>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</si>
  <si>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</si>
  <si>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</si>
  <si>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</si>
  <si>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</si>
  <si>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</si>
  <si>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</si>
  <si>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</si>
  <si>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</si>
  <si>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</si>
  <si>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</si>
  <si>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</si>
  <si>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</si>
  <si>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</si>
  <si>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</si>
  <si>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</si>
  <si>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</si>
  <si>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</si>
  <si>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</si>
  <si>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</si>
  <si>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</si>
  <si>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</si>
  <si>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</si>
  <si>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</si>
  <si>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</si>
  <si>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</si>
  <si>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</si>
  <si>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</si>
  <si>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</si>
  <si>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</si>
  <si>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</si>
  <si>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</si>
  <si>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</si>
  <si>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</si>
  <si>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</si>
  <si>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</si>
  <si>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</si>
  <si>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</si>
  <si>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</si>
  <si>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</si>
  <si>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</si>
  <si>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</si>
  <si>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</si>
  <si>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</si>
  <si>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</si>
  <si>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</si>
  <si>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</si>
  <si>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</si>
  <si>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</si>
  <si>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</si>
  <si>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</si>
  <si>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</si>
  <si>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</si>
  <si>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</si>
  <si>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</si>
  <si>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</si>
  <si>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</si>
  <si>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</si>
  <si>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</si>
  <si>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</si>
  <si>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</si>
  <si>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</si>
  <si>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</si>
  <si>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</si>
  <si>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</si>
  <si>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</si>
  <si>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</si>
  <si>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</si>
  <si>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P_Нр_25_ТП_017120</t>
  </si>
  <si>
    <t xml:space="preserve">Строительство ЛЭП-6 кВ в соответствии с договором на ТП № 4-55-25-2426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</si>
  <si>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(№4-55-25-2426)</t>
  </si>
  <si>
    <t>Выполнение условий тех. присоединения, подключение новых абонентов, повышение надежности и качества электроснабжения(№4-55-25-2426)</t>
  </si>
  <si>
    <t>017120</t>
  </si>
  <si>
    <t>АСБл-10</t>
  </si>
  <si>
    <t xml:space="preserve">3х240 </t>
  </si>
  <si>
    <t>0,080</t>
  </si>
  <si>
    <t>2КЛ-6 кВ в рассечку КЛ-6 кВ "ТП-326п-ТП-826" до РУ-6 кВ проект. КТП-6/0,4 кВ</t>
  </si>
  <si>
    <t xml:space="preserve"> строительство 2КЛ-6 кВ в рассечку КЛ-6 кВ "ТП-326п-ТП-826" до РУ-6 кВ проект. КТП-6/0,4 кВ, </t>
  </si>
  <si>
    <t xml:space="preserve"> строительство 2КЛ-6 кВ в рассечку КЛ-6 кВ "ТП-326п-ТП-826" до РУ-6 кВ проект. КТП-6/0,4 кВ кабелем марки АСБл-10 сечением 3х240  мм2, протяженностью 2х0,080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</si>
</sst>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0.93043380519999996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0.76265066000000004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P_Нр_25_ТП_017120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ЛЭП-6 кВ в соответствии с договором на ТП № 4-55-25-2426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P_Нр_25_ТП_017120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ЛЭП-6 кВ в соответствии с договором на ТП № 4-55-25-2426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P_Нр_25_ТП_017120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ЛЭП-6 кВ в соответствии с договором на ТП № 4-55-25-2426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электроснабжения(№4-55-25-2426)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P_Нр_25_ТП_017120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ЛЭП-6 кВ в соответствии с договором на ТП № 4-55-25-2426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P_Нр_25_ТП_017120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ЛЭП-6 кВ в соответствии с договором на ТП № 4-55-25-2426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0.93043380519999996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0.42673172999999998</v>
      </c>
      <c r="O24" s="213"/>
      <c r="P24" s="213">
        <v>0</v>
      </c>
      <c r="Q24" s="213"/>
      <c r="R24" s="213">
        <v>0.50370207519999999</v>
      </c>
      <c r="S24" s="213">
        <v>0</v>
      </c>
      <c r="T24" s="213">
        <f>H24+L24+P24</f>
        <v>0</v>
      </c>
      <c r="U24" s="213">
        <f>J24+N24+R24+F24+V24</f>
        <v>0.93043380519999996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0.93043380519999996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0.42673172999999998</v>
      </c>
      <c r="O29" s="215"/>
      <c r="P29" s="215"/>
      <c r="Q29" s="215"/>
      <c r="R29" s="215">
        <v>0.50370207519999999</v>
      </c>
      <c r="S29" s="215">
        <v>0</v>
      </c>
      <c r="T29" s="215">
        <f t="shared" si="0"/>
        <v>0</v>
      </c>
      <c r="U29" s="215">
        <f t="shared" si="2"/>
        <v>0.93043380519999996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0.76265066000000004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0.42673172999999998</v>
      </c>
      <c r="O30" s="215"/>
      <c r="P30" s="215"/>
      <c r="Q30" s="215"/>
      <c r="R30" s="215">
        <v>0.33591893000000006</v>
      </c>
      <c r="S30" s="215">
        <v>0</v>
      </c>
      <c r="T30" s="213">
        <f t="shared" si="0"/>
        <v>0</v>
      </c>
      <c r="U30" s="213">
        <f>J30+N30+R30+F30+V30</f>
        <v>0.76265066000000004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0.16</v>
      </c>
      <c r="S41" s="215">
        <f t="shared" si="5"/>
        <v>0</v>
      </c>
      <c r="T41" s="215">
        <f t="shared" si="0"/>
        <v>0</v>
      </c>
      <c r="U41" s="215">
        <f t="shared" si="4"/>
        <v>0.16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0.16</v>
      </c>
      <c r="S49" s="215">
        <v>0</v>
      </c>
      <c r="T49" s="215">
        <f t="shared" si="0"/>
        <v>0</v>
      </c>
      <c r="U49" s="215">
        <f t="shared" si="7"/>
        <v>0.16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0.76265066000000004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0.76265066000000004</v>
      </c>
      <c r="S52" s="215">
        <v>0</v>
      </c>
      <c r="T52" s="215">
        <f t="shared" si="0"/>
        <v>0</v>
      </c>
      <c r="U52" s="215">
        <f t="shared" ref="U52:U57" si="8">J52+N52+R52</f>
        <v>0.76265066000000004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0.16</v>
      </c>
      <c r="S56" s="215">
        <v>0</v>
      </c>
      <c r="T56" s="215">
        <f t="shared" si="0"/>
        <v>0</v>
      </c>
      <c r="U56" s="215">
        <f t="shared" si="8"/>
        <v>0.16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P_Нр_25_ТП_017120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ЛЭП-6 кВ в соответствии с договором на ТП № 4-55-25-2426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Строительство ЛЭП-6 кВ в соответствии с договором на ТП № 4-55-25-2426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0.93043380519999996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0.93043380519999996</v>
      </c>
    </row>
    <row r="36" spans="1:2" ht="16.5" thickBot="1" x14ac:dyDescent="0.3">
      <c r="A36" s="97" t="s">
        <v>167</v>
      </c>
      <c r="B36" s="217">
        <f>'3.4. Паспорт фин осв ввод'!U30*1.18</f>
        <v>0.89992777879999997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0.93043380519999996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0.89992777879999997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2026-08-05T08:34:36Z</dcterms:modified>
</cp:coreProperties>
</file>